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16" i="1"/>
  <c r="C18"/>
  <c r="D12"/>
  <c r="C7"/>
  <c r="D6"/>
  <c r="C20" l="1"/>
  <c r="C23" l="1"/>
  <c r="C21"/>
  <c r="D24"/>
  <c r="C24" s="1"/>
  <c r="C8" l="1"/>
  <c r="C9"/>
  <c r="C10"/>
  <c r="C13"/>
  <c r="C14"/>
  <c r="C15"/>
  <c r="C17"/>
  <c r="C19"/>
  <c r="C25"/>
  <c r="C27"/>
  <c r="C28"/>
  <c r="C30"/>
  <c r="C31"/>
  <c r="C32"/>
  <c r="D29"/>
  <c r="C12"/>
  <c r="C29" l="1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<sst xmlns="http://schemas.openxmlformats.org/spreadsheetml/2006/main" count="46" uniqueCount="43">
  <si>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</si>
  <si>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</si>
  <si>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</si>
  <si>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</si>
  <si>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</si>
  <si>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</si>
  <si>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</si>
  <si>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</si>
  <si>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</si>
  <si>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</si>
  <si>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</si>
  <si>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</si>
  <si>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</si>
  <si>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</si>
  <si>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</si>
  <si>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</si>
  <si>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</si>
  <si>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</si>
  <si>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</si>
  <si>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</si>
  <si>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</si>
  <si>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</si>
  <si>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</si>
  <si>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</si>
  <si>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</si>
  <si>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</si>
  <si>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</si>
  <si>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</si>
  <si>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</si>
  <si>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</si>
  <si>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</si>
  <si>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</si>
  <si>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</si>
  <si>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</si>
  <si>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</si>
  <si>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</si>
  <si>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</si>
  <si>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</si>
  <si>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</si>
  <si>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</si>
  <si>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Gigi"/>
        <family val="5"/>
      </rPr>
      <t>«Խ.Դաշտենցի</t>
    </r>
    <r>
      <rPr>
        <b/>
        <sz val="12"/>
        <color theme="1"/>
        <rFont val="Arial Armenian"/>
        <family val="2"/>
      </rPr>
      <t xml:space="preserve"> անվան հ.114 ավագ դպրոց</t>
    </r>
    <r>
      <rPr>
        <b/>
        <sz val="12"/>
        <color theme="1"/>
        <rFont val="Gigi"/>
        <family val="5"/>
      </rPr>
      <t>»</t>
    </r>
    <r>
      <rPr>
        <b/>
        <sz val="12"/>
        <color theme="1"/>
        <rFont val="Arial Armenian"/>
        <family val="2"/>
      </rPr>
      <t xml:space="preserve"> ՊՈԱԿ</t>
    </r>
  </si>
  <si>
    <t>Տնօրեն -350000                                                    Տնօրենի տեղակալ ուս. գծով -250000 (01.2022), 295450(09.2022)                                                                                                     Տնտեսվար-150000                                               Զինղեկ  -120000                                                                   ԴԱԿ  -150000                                                                 Հոգեբան -160000                                                          Ուսուցչի օգնական  -133600                                    Գլխ. հաշվապահ -250000                                         Հաշվապահ-170000                                                Ուսումնաօժանդակ անձնակազմ-ն/թ                        Գործավար - 180000                                                                                 Այլ ուս. օժ. - 100000                                                               Մանկավարժ-155760,151800(01.2022),  139582,145200(09.2022)                          Գնումները համակարգող-160000</t>
  </si>
  <si>
    <t>Տնօրեն -350000                                                    Տնօրենի տեղակալ ուս. գծով -250000 (01.2022), 295450(09.2022)                                                                                                     Տնտեսվար-150000                                               Զինղեկ  -120000                                                                   ԴԱԿ  -150000                                                                 Հոգեբան -160000(01.2022), 116318(09.2022)                                                                                                            Ուսուցչի օգնական  -133600                                    Գլխ. հաշվապահ -250000                                         Հաշվապահ-170000                                                Ուսումնաօժանդակ անձնակազմ-ն/թ                        Գործավար - 180000                                                                                 Այլ ուս. օժ. - 100000                                                               Մանկավարժ-155760,151800(01.2022),  139582,145200(09.2022)                          Գնումները համակարգող-160000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</si>
</sst>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Arial Armenian"/>
      <family val="2"/>
    </font>
    <font>
      <sz val="12"/>
      <name val="Arial Armenian"/>
      <family val="2"/>
    </font>
    <font>
      <b/>
      <sz val="12"/>
      <color theme="1"/>
      <name val="Gigi"/>
      <family val="5"/>
    </font>
    <font>
      <sz val="12"/>
      <color theme="1"/>
      <name val="Arial Armenian"/>
      <family val="2"/>
    </font>
    <font>
      <sz val="16"/>
      <color theme="1"/>
      <name val="Arial Armenian"/>
      <family val="2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9" fillId="3" borderId="2" xfId="0" applyFont="1" applyFill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0" fillId="0" borderId="0" xfId="0" applyAlignment="1"/>
    <xf numFmtId="0" fontId="4" fillId="3" borderId="2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8"/>
  <sheetViews>
    <sheetView tabSelected="1" topLeftCell="A28" workbookViewId="0">
      <selection activeCell="D27" sqref="D27"/>
    </sheetView>
  </sheetViews>
  <sheetFormatPr defaultColWidth="8.875" defaultRowHeight="15"/>
  <cols>
    <col min="1" max="1" width="5.625" style="20" customWidth="1"/>
    <col min="2" max="2" width="38.5" style="21" customWidth="1"/>
    <col min="3" max="3" width="33.5" style="9" customWidth="1"/>
    <col min="4" max="4" width="34.6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4" t="s">
        <v>37</v>
      </c>
      <c r="C3" s="34"/>
      <c r="D3" s="34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21" si="0">SUM(D6:D6)</f>
        <v>152426.1</v>
      </c>
      <c r="D6" s="28">
        <f>SUM(D7:D10)</f>
        <v>152426.1</v>
      </c>
    </row>
    <row r="7" spans="1:169" ht="18.399999999999999" customHeight="1">
      <c r="A7" s="10"/>
      <c r="B7" s="11" t="s">
        <v>4</v>
      </c>
      <c r="C7" s="27">
        <f t="shared" si="0"/>
        <v>150046.5</v>
      </c>
      <c r="D7" s="28">
        <v>150046.5</v>
      </c>
    </row>
    <row r="8" spans="1:169" ht="18.399999999999999" customHeight="1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6</v>
      </c>
      <c r="C9" s="27">
        <f t="shared" si="0"/>
        <v>2379.6</v>
      </c>
      <c r="D9" s="28">
        <v>2379.6</v>
      </c>
    </row>
    <row r="10" spans="1:169" ht="18.399999999999999" customHeight="1">
      <c r="A10" s="10"/>
      <c r="B10" s="11" t="s">
        <v>7</v>
      </c>
      <c r="C10" s="27">
        <f t="shared" si="0"/>
        <v>0</v>
      </c>
      <c r="D10" s="28">
        <v>0</v>
      </c>
    </row>
    <row r="11" spans="1:169" ht="36" customHeight="1">
      <c r="A11" s="7" t="s">
        <v>8</v>
      </c>
      <c r="B11" s="8" t="s">
        <v>39</v>
      </c>
      <c r="C11" s="27">
        <f t="shared" si="0"/>
        <v>154439.20000000001</v>
      </c>
      <c r="D11" s="28">
        <v>154439.20000000001</v>
      </c>
    </row>
    <row r="12" spans="1:169" ht="33.75" customHeight="1">
      <c r="A12" s="7">
        <v>1</v>
      </c>
      <c r="B12" s="12" t="s">
        <v>9</v>
      </c>
      <c r="C12" s="27">
        <f t="shared" si="0"/>
        <v>73</v>
      </c>
      <c r="D12" s="29">
        <f>D15+D14</f>
        <v>73</v>
      </c>
    </row>
    <row r="13" spans="1:169" s="15" customFormat="1">
      <c r="A13" s="13"/>
      <c r="B13" s="14" t="s">
        <v>10</v>
      </c>
      <c r="C13" s="27">
        <f t="shared" si="0"/>
        <v>0</v>
      </c>
      <c r="D13" s="29"/>
    </row>
    <row r="14" spans="1:169" ht="21.75" customHeight="1">
      <c r="A14" s="16" t="s">
        <v>11</v>
      </c>
      <c r="B14" s="17" t="s">
        <v>12</v>
      </c>
      <c r="C14" s="27">
        <f t="shared" si="0"/>
        <v>73</v>
      </c>
      <c r="D14" s="29">
        <v>73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29">
        <v>0</v>
      </c>
    </row>
    <row r="16" spans="1:169" ht="33.75" customHeight="1">
      <c r="A16" s="7">
        <v>2</v>
      </c>
      <c r="B16" s="12" t="s">
        <v>15</v>
      </c>
      <c r="C16" s="27">
        <f t="shared" si="0"/>
        <v>4</v>
      </c>
      <c r="D16" s="29">
        <v>4</v>
      </c>
    </row>
    <row r="17" spans="1:4" s="15" customFormat="1">
      <c r="A17" s="13"/>
      <c r="B17" s="14" t="s">
        <v>10</v>
      </c>
      <c r="C17" s="27">
        <f t="shared" si="0"/>
        <v>0</v>
      </c>
      <c r="D17" s="29">
        <v>0</v>
      </c>
    </row>
    <row r="18" spans="1:4" ht="27" customHeight="1">
      <c r="A18" s="16" t="s">
        <v>16</v>
      </c>
      <c r="B18" s="18" t="s">
        <v>17</v>
      </c>
      <c r="C18" s="30">
        <f t="shared" si="0"/>
        <v>3</v>
      </c>
      <c r="D18" s="30">
        <v>3</v>
      </c>
    </row>
    <row r="19" spans="1:4" ht="44.25" customHeight="1">
      <c r="A19" s="16" t="s">
        <v>18</v>
      </c>
      <c r="B19" s="18" t="s">
        <v>19</v>
      </c>
      <c r="C19" s="27">
        <f t="shared" si="0"/>
        <v>0</v>
      </c>
      <c r="D19" s="29">
        <v>0</v>
      </c>
    </row>
    <row r="20" spans="1:4" ht="45.75" customHeight="1">
      <c r="A20" s="16" t="s">
        <v>20</v>
      </c>
      <c r="B20" s="18" t="s">
        <v>21</v>
      </c>
      <c r="C20" s="27">
        <f t="shared" si="0"/>
        <v>1</v>
      </c>
      <c r="D20" s="29">
        <v>1</v>
      </c>
    </row>
    <row r="21" spans="1:4" ht="49.5" customHeight="1">
      <c r="A21" s="7">
        <v>3</v>
      </c>
      <c r="B21" s="12" t="s">
        <v>22</v>
      </c>
      <c r="C21" s="27">
        <f t="shared" si="0"/>
        <v>157</v>
      </c>
      <c r="D21" s="31">
        <v>157</v>
      </c>
    </row>
    <row r="22" spans="1:4" ht="206.25" customHeight="1">
      <c r="A22" s="7">
        <v>4</v>
      </c>
      <c r="B22" s="12" t="s">
        <v>31</v>
      </c>
      <c r="C22" s="33" t="s">
        <v>42</v>
      </c>
      <c r="D22" s="32" t="s">
        <v>41</v>
      </c>
    </row>
    <row r="23" spans="1:4" ht="50.45" customHeight="1">
      <c r="A23" s="7">
        <v>5</v>
      </c>
      <c r="B23" s="12" t="s">
        <v>32</v>
      </c>
      <c r="C23" s="27">
        <f t="shared" ref="C23" si="1">SUM(D23:D23)</f>
        <v>3150.6</v>
      </c>
      <c r="D23" s="29">
        <v>3150.6</v>
      </c>
    </row>
    <row r="24" spans="1:4" ht="32.85" customHeight="1">
      <c r="A24" s="7">
        <v>6</v>
      </c>
      <c r="B24" s="12" t="s">
        <v>23</v>
      </c>
      <c r="C24" s="27">
        <f t="shared" ref="C24:C32" si="2">SUM(D24:D24)</f>
        <v>5019.2</v>
      </c>
      <c r="D24" s="29">
        <f>D25+D26+D27+D28</f>
        <v>5019.2</v>
      </c>
    </row>
    <row r="25" spans="1:4" s="15" customFormat="1">
      <c r="A25" s="13"/>
      <c r="B25" s="14" t="s">
        <v>10</v>
      </c>
      <c r="C25" s="27">
        <f t="shared" si="2"/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7">
        <v>5019.2</v>
      </c>
      <c r="D26" s="38">
        <v>5019.2</v>
      </c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7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9">
        <f>SUM(D31:D32)</f>
        <v>0</v>
      </c>
    </row>
    <row r="30" spans="1:4" s="15" customFormat="1">
      <c r="A30" s="19"/>
      <c r="B30" s="14" t="s">
        <v>10</v>
      </c>
      <c r="C30" s="27">
        <f t="shared" si="2"/>
        <v>0</v>
      </c>
      <c r="D30" s="29"/>
    </row>
    <row r="31" spans="1:4" ht="24.75" customHeight="1">
      <c r="A31" s="25" t="s">
        <v>35</v>
      </c>
      <c r="B31" s="18" t="s">
        <v>28</v>
      </c>
      <c r="C31" s="27">
        <f t="shared" si="2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7">
        <f t="shared" si="2"/>
        <v>0</v>
      </c>
      <c r="D32" s="29">
        <v>0</v>
      </c>
    </row>
    <row r="34" spans="2:4">
      <c r="B34" s="35"/>
      <c r="C34" s="36"/>
      <c r="D34" s="37"/>
    </row>
    <row r="35" spans="2:4">
      <c r="B35" s="36"/>
      <c r="C35" s="36"/>
      <c r="D35" s="37"/>
    </row>
    <row r="36" spans="2:4" ht="15" customHeight="1">
      <c r="B36" s="36"/>
      <c r="C36" s="36"/>
      <c r="D36" s="37"/>
    </row>
    <row r="37" spans="2:4">
      <c r="B37" s="37"/>
      <c r="C37" s="37"/>
      <c r="D37" s="37"/>
    </row>
    <row r="38" spans="2:4" ht="19.5">
      <c r="B38" s="35"/>
      <c r="C38" s="36"/>
    </row>
  </sheetData>
  <mergeCells count="3">
    <mergeCell ref="B3:D3"/>
    <mergeCell ref="B38:C38"/>
    <mergeCell ref="B34:D37"/>
  </mergeCells>
  <pageMargins left="0" right="0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2023-03-10T11:25:06Z</cp:lastPrinted>
  <dcterms:created xsi:type="dcterms:W3CDTF">2018-07-20T13:50:31Z</dcterms:created>
  <dcterms:modified xsi:type="dcterms:W3CDTF">2023-03-13T07:36:46Z</dcterms:modified>
</cp:coreProperties>
</file>